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409" documentId="13_ncr:1_{D0EA2449-8CCC-49F6-84CE-1EC2B2150422}" xr6:coauthVersionLast="47" xr6:coauthVersionMax="47" xr10:uidLastSave="{C180D158-546F-4BCB-863B-18C670431DBF}"/>
  <bookViews>
    <workbookView xWindow="-110" yWindow="-110" windowWidth="19420" windowHeight="11500" activeTab="2" xr2:uid="{00000000-000D-0000-FFFF-FFFF00000000}"/>
  </bookViews>
  <sheets>
    <sheet name="Додаток 1" sheetId="1" r:id="rId1"/>
    <sheet name="Додаток 2" sheetId="2" r:id="rId2"/>
    <sheet name="котирування+курс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" l="1"/>
  <c r="C22" i="3"/>
  <c r="B21" i="3"/>
  <c r="D21" i="3"/>
  <c r="E21" i="3"/>
  <c r="I4" i="3"/>
  <c r="C21" i="3" l="1"/>
  <c r="G12" i="2" l="1"/>
  <c r="E18" i="2"/>
  <c r="G16" i="2"/>
  <c r="G15" i="2"/>
  <c r="G14" i="2"/>
  <c r="G11" i="2"/>
  <c r="F18" i="2" l="1"/>
  <c r="G18" i="2"/>
</calcChain>
</file>

<file path=xl/sharedStrings.xml><?xml version="1.0" encoding="utf-8"?>
<sst xmlns="http://schemas.openxmlformats.org/spreadsheetml/2006/main" count="102" uniqueCount="71">
  <si>
    <t>Найменування учасника</t>
  </si>
  <si>
    <t>Номер та найменування лоту</t>
  </si>
  <si>
    <t>ІПН учасника</t>
  </si>
  <si>
    <t>Період відвантаження</t>
  </si>
  <si>
    <t>Кількість тон (можливий обсяг поставки)</t>
  </si>
  <si>
    <t>Марка нафтопродукту</t>
  </si>
  <si>
    <t>Виробник</t>
  </si>
  <si>
    <t>Базис постачання</t>
  </si>
  <si>
    <t>Термін поставки</t>
  </si>
  <si>
    <t>Умови оплати</t>
  </si>
  <si>
    <t>Котирування</t>
  </si>
  <si>
    <t>Додаткові витрати:</t>
  </si>
  <si>
    <t>Акциз</t>
  </si>
  <si>
    <t>Вартість митного оформлення, грн. без ПДВ</t>
  </si>
  <si>
    <t>Вартість сертифікації грн. без ПДВ</t>
  </si>
  <si>
    <t>Комісія за покупку валюти % або грн. без ПДВ</t>
  </si>
  <si>
    <t>Вартість охорони грн. без ПДВ</t>
  </si>
  <si>
    <t>Повернення порожнього вагону, грн. без ПДВ</t>
  </si>
  <si>
    <t>Додаток 1 до комерційної пропозиції</t>
  </si>
  <si>
    <t>Простої (за чий рахунок: Покупця чи Продавця)</t>
  </si>
  <si>
    <t>код ЄДРПОУ</t>
  </si>
  <si>
    <t>Додаток 2 до комерційної пропозиції</t>
  </si>
  <si>
    <t>Маршрут постачання</t>
  </si>
  <si>
    <t>Метод поставки (жд/авто)</t>
  </si>
  <si>
    <t>По території України, грн./тн без ПДВ</t>
  </si>
  <si>
    <t>До кордону України, $/тн без ПДВ</t>
  </si>
  <si>
    <t>Переадреcація, грн./тн без ПДВ</t>
  </si>
  <si>
    <t>Вказати тип вагоно-цистерн (загальний/орендований парк)</t>
  </si>
  <si>
    <t xml:space="preserve">Налив, грн. без ПДВ </t>
  </si>
  <si>
    <t xml:space="preserve">Зберігання, грн. без ПДВ </t>
  </si>
  <si>
    <t>Інші додаткові витрати, грн. без ПДВ</t>
  </si>
  <si>
    <t>Премія/дисконт</t>
  </si>
  <si>
    <t>Грекувата</t>
  </si>
  <si>
    <t>Якість нафтопродукту</t>
  </si>
  <si>
    <t>Терни</t>
  </si>
  <si>
    <t>Інгулець</t>
  </si>
  <si>
    <t>особливості прийомки</t>
  </si>
  <si>
    <t>Актив</t>
  </si>
  <si>
    <t>Місто поставки</t>
  </si>
  <si>
    <t>Станція постачання (для жд):</t>
  </si>
  <si>
    <t>метод поставки</t>
  </si>
  <si>
    <t>орієнтовний об'єм, т/міс.</t>
  </si>
  <si>
    <t>ЦГОК</t>
  </si>
  <si>
    <t>Кривий Ріг</t>
  </si>
  <si>
    <t>СЕВГОК</t>
  </si>
  <si>
    <t>ІНГОК</t>
  </si>
  <si>
    <t>Запорожсталь</t>
  </si>
  <si>
    <t>Запоріжжя</t>
  </si>
  <si>
    <t>Камет-Сталь</t>
  </si>
  <si>
    <t>Кам'янське</t>
  </si>
  <si>
    <t>авто</t>
  </si>
  <si>
    <t>ЮГОК</t>
  </si>
  <si>
    <t>ЖД ТАРИФИ/Вартість доставка автотранспортом:</t>
  </si>
  <si>
    <t>Ваговий метод по авто</t>
  </si>
  <si>
    <t>Ціна дизельного пального, грн./тн без ПДВ (при фіксованій ціні)</t>
  </si>
  <si>
    <t>Запоріжжя-Ліве</t>
  </si>
  <si>
    <t>Правда</t>
  </si>
  <si>
    <t>FOB MED 
(ULSD 10 ppm)</t>
  </si>
  <si>
    <t>CIF MED 
(ULSD 10 ppm)</t>
  </si>
  <si>
    <t>CIF NWE  
(ULSD 10 ppm)</t>
  </si>
  <si>
    <t>дата</t>
  </si>
  <si>
    <t>НБУ курс UAH/USD (bank.gov.ua)</t>
  </si>
  <si>
    <t>НБУ курс UAH/EURO (bank.gov.ua)</t>
  </si>
  <si>
    <t>Котирування  Platts (середні)</t>
  </si>
  <si>
    <t>FOB Rotterdam (Diesel 10 ppm )</t>
  </si>
  <si>
    <t>Ваговий метод жд і авто, 
толеранс 10%</t>
  </si>
  <si>
    <t>танк-контейнери FCA,
орієнтовний об'єм, т/міс.</t>
  </si>
  <si>
    <t>x</t>
  </si>
  <si>
    <t>Закупівля дизельного пального 01/7170-9.40 від 06.08.2026 р.</t>
  </si>
  <si>
    <t xml:space="preserve">авто DDP, орієнтовний об'єм, т/міс.
</t>
  </si>
  <si>
    <t xml:space="preserve">аварійно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</si>
</sst>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1" fillId="0" borderId="0" xfId="1" applyNumberFormat="1" applyFont="1"/>
    <xf numFmtId="164" fontId="0" fillId="0" borderId="0" xfId="0" applyNumberFormat="1"/>
    <xf numFmtId="164" fontId="0" fillId="0" borderId="1" xfId="0" applyNumberFormat="1" applyBorder="1"/>
    <xf numFmtId="165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/>
    <xf numFmtId="1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4" fontId="10" fillId="0" borderId="0" xfId="0" applyNumberFormat="1" applyFont="1" applyAlignment="1">
      <alignment horizontal="center"/>
    </xf>
    <xf numFmtId="0" fontId="5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4" fontId="1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4" xfId="0" applyNumberFormat="1" applyFont="1" applyBorder="1" applyAlignment="1">
      <alignment horizontal="center"/>
    </xf>
    <xf numFmtId="164" fontId="13" fillId="0" borderId="1" xfId="0" applyNumberFormat="1" applyFont="1" applyBorder="1"/>
    <xf numFmtId="164" fontId="13" fillId="0" borderId="0" xfId="1" applyNumberFormat="1" applyFont="1"/>
    <xf numFmtId="2" fontId="9" fillId="0" borderId="4" xfId="0" applyNumberFormat="1" applyFont="1" applyBorder="1" applyAlignment="1">
      <alignment horizontal="center"/>
    </xf>
    <xf numFmtId="164" fontId="0" fillId="2" borderId="1" xfId="1" applyNumberFormat="1" applyFont="1" applyFill="1" applyBorder="1"/>
    <xf numFmtId="0" fontId="0" fillId="3" borderId="0" xfId="0" applyFill="1" applyAlignment="1">
      <alignment horizontal="center" vertical="top" wrapText="1"/>
    </xf>
    <xf numFmtId="4" fontId="7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1" defaultTableStyle="TableStyleMedium2" defaultPivotStyle="PivotStyleLight16">
    <tableStyle name="Invisible" pivot="0" table="0" count="0" xr9:uid="{B97F470E-B114-4DFE-A7EB-790AF904906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workbookViewId="0">
      <selection activeCell="C15" sqref="C15"/>
    </sheetView>
  </sheetViews>
  <sheetFormatPr defaultColWidth="37.90625" defaultRowHeight="14.5" x14ac:dyDescent="0.35"/>
  <cols>
    <col min="1" max="1" width="47" customWidth="1"/>
    <col min="2" max="2" width="54.26953125" customWidth="1"/>
  </cols>
  <sheetData>
    <row r="1" spans="1:2" ht="23.25" customHeight="1" x14ac:dyDescent="0.35">
      <c r="A1" s="36" t="s">
        <v>18</v>
      </c>
      <c r="B1" s="36"/>
    </row>
    <row r="2" spans="1:2" ht="25.5" customHeight="1" x14ac:dyDescent="0.35">
      <c r="A2" s="1" t="s">
        <v>1</v>
      </c>
      <c r="B2" s="5" t="s">
        <v>68</v>
      </c>
    </row>
    <row r="3" spans="1:2" x14ac:dyDescent="0.35">
      <c r="A3" s="1" t="s">
        <v>0</v>
      </c>
      <c r="B3" s="1"/>
    </row>
    <row r="4" spans="1:2" x14ac:dyDescent="0.35">
      <c r="A4" s="1" t="s">
        <v>20</v>
      </c>
      <c r="B4" s="1"/>
    </row>
    <row r="5" spans="1:2" x14ac:dyDescent="0.35">
      <c r="A5" s="1" t="s">
        <v>2</v>
      </c>
      <c r="B5" s="1"/>
    </row>
    <row r="6" spans="1:2" x14ac:dyDescent="0.35">
      <c r="A6" s="1" t="s">
        <v>23</v>
      </c>
      <c r="B6" s="1"/>
    </row>
    <row r="7" spans="1:2" x14ac:dyDescent="0.35">
      <c r="A7" s="1" t="s">
        <v>3</v>
      </c>
      <c r="B7" s="1"/>
    </row>
    <row r="8" spans="1:2" x14ac:dyDescent="0.35">
      <c r="A8" s="1" t="s">
        <v>4</v>
      </c>
      <c r="B8" s="2"/>
    </row>
    <row r="9" spans="1:2" x14ac:dyDescent="0.35">
      <c r="A9" s="1" t="s">
        <v>5</v>
      </c>
      <c r="B9" s="2"/>
    </row>
    <row r="10" spans="1:2" x14ac:dyDescent="0.35">
      <c r="A10" s="1" t="s">
        <v>33</v>
      </c>
      <c r="B10" s="2"/>
    </row>
    <row r="11" spans="1:2" x14ac:dyDescent="0.35">
      <c r="A11" s="1" t="s">
        <v>6</v>
      </c>
      <c r="B11" s="2"/>
    </row>
    <row r="12" spans="1:2" x14ac:dyDescent="0.35">
      <c r="A12" s="1" t="s">
        <v>7</v>
      </c>
      <c r="B12" s="2"/>
    </row>
    <row r="13" spans="1:2" x14ac:dyDescent="0.35">
      <c r="A13" s="1" t="s">
        <v>8</v>
      </c>
      <c r="B13" s="2"/>
    </row>
    <row r="14" spans="1:2" x14ac:dyDescent="0.35">
      <c r="A14" s="1" t="s">
        <v>9</v>
      </c>
      <c r="B14" s="2"/>
    </row>
    <row r="15" spans="1:2" x14ac:dyDescent="0.35">
      <c r="A15" s="1" t="s">
        <v>10</v>
      </c>
      <c r="B15" s="2"/>
    </row>
    <row r="16" spans="1:2" x14ac:dyDescent="0.35">
      <c r="A16" s="1" t="s">
        <v>31</v>
      </c>
      <c r="B16" s="2"/>
    </row>
    <row r="17" spans="1:2" x14ac:dyDescent="0.35">
      <c r="A17" s="37" t="s">
        <v>11</v>
      </c>
      <c r="B17" s="37"/>
    </row>
    <row r="18" spans="1:2" x14ac:dyDescent="0.35">
      <c r="A18" s="1" t="s">
        <v>12</v>
      </c>
      <c r="B18" s="3"/>
    </row>
    <row r="19" spans="1:2" x14ac:dyDescent="0.35">
      <c r="A19" s="1" t="s">
        <v>13</v>
      </c>
      <c r="B19" s="2"/>
    </row>
    <row r="20" spans="1:2" x14ac:dyDescent="0.35">
      <c r="A20" s="1" t="s">
        <v>14</v>
      </c>
      <c r="B20" s="2"/>
    </row>
    <row r="21" spans="1:2" x14ac:dyDescent="0.35">
      <c r="A21" s="1" t="s">
        <v>28</v>
      </c>
      <c r="B21" s="2"/>
    </row>
    <row r="22" spans="1:2" x14ac:dyDescent="0.35">
      <c r="A22" s="1" t="s">
        <v>29</v>
      </c>
      <c r="B22" s="2"/>
    </row>
    <row r="23" spans="1:2" x14ac:dyDescent="0.35">
      <c r="A23" s="1" t="s">
        <v>15</v>
      </c>
      <c r="B23" s="2"/>
    </row>
    <row r="24" spans="1:2" x14ac:dyDescent="0.35">
      <c r="A24" s="1" t="s">
        <v>16</v>
      </c>
      <c r="B24" s="2"/>
    </row>
    <row r="25" spans="1:2" x14ac:dyDescent="0.35">
      <c r="A25" s="1" t="s">
        <v>17</v>
      </c>
      <c r="B25" s="2"/>
    </row>
    <row r="26" spans="1:2" ht="15.75" customHeight="1" x14ac:dyDescent="0.35">
      <c r="A26" s="1" t="s">
        <v>19</v>
      </c>
      <c r="B26" s="2"/>
    </row>
    <row r="27" spans="1:2" x14ac:dyDescent="0.35">
      <c r="A27" s="1" t="s">
        <v>30</v>
      </c>
      <c r="B27" s="2"/>
    </row>
    <row r="28" spans="1:2" ht="23" x14ac:dyDescent="0.35">
      <c r="A28" s="1" t="s">
        <v>27</v>
      </c>
      <c r="B28" s="1"/>
    </row>
    <row r="29" spans="1:2" ht="23" x14ac:dyDescent="0.35">
      <c r="A29" s="1" t="s">
        <v>54</v>
      </c>
      <c r="B29" s="4"/>
    </row>
  </sheetData>
  <mergeCells count="2">
    <mergeCell ref="A1:B1"/>
    <mergeCell ref="A17:B17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G7" sqref="G7"/>
    </sheetView>
  </sheetViews>
  <sheetFormatPr defaultRowHeight="14.5" x14ac:dyDescent="0.35"/>
  <cols>
    <col min="1" max="1" width="25.90625" customWidth="1"/>
    <col min="2" max="2" width="13.08984375" customWidth="1"/>
    <col min="3" max="3" width="20.90625" customWidth="1"/>
    <col min="4" max="4" width="11" customWidth="1"/>
    <col min="5" max="5" width="16.90625" customWidth="1"/>
    <col min="6" max="6" width="17.08984375" customWidth="1"/>
    <col min="7" max="9" width="13.1796875" customWidth="1"/>
    <col min="10" max="10" width="11.7265625" customWidth="1"/>
    <col min="11" max="11" width="10.54296875" customWidth="1"/>
    <col min="12" max="12" width="20.54296875" customWidth="1"/>
  </cols>
  <sheetData>
    <row r="1" spans="1:11" ht="22.5" customHeight="1" x14ac:dyDescent="0.35">
      <c r="A1" s="39" t="s">
        <v>21</v>
      </c>
      <c r="B1" s="40"/>
      <c r="C1" s="40"/>
      <c r="D1" s="40"/>
      <c r="E1" s="40"/>
    </row>
    <row r="2" spans="1:11" ht="25.5" customHeight="1" x14ac:dyDescent="0.35">
      <c r="A2" s="1" t="s">
        <v>1</v>
      </c>
      <c r="B2" s="1"/>
      <c r="C2" s="43" t="s">
        <v>68</v>
      </c>
      <c r="D2" s="43"/>
      <c r="E2" s="43"/>
    </row>
    <row r="3" spans="1:11" x14ac:dyDescent="0.35">
      <c r="A3" s="1" t="s">
        <v>0</v>
      </c>
      <c r="B3" s="1"/>
      <c r="C3" s="38"/>
      <c r="D3" s="38"/>
      <c r="E3" s="38"/>
    </row>
    <row r="4" spans="1:11" x14ac:dyDescent="0.35">
      <c r="A4" s="1" t="s">
        <v>20</v>
      </c>
      <c r="B4" s="1"/>
      <c r="C4" s="38"/>
      <c r="D4" s="38"/>
      <c r="E4" s="38"/>
    </row>
    <row r="5" spans="1:11" x14ac:dyDescent="0.35">
      <c r="A5" s="1" t="s">
        <v>2</v>
      </c>
      <c r="B5" s="1"/>
      <c r="C5" s="38"/>
      <c r="D5" s="38"/>
      <c r="E5" s="38"/>
    </row>
    <row r="6" spans="1:11" x14ac:dyDescent="0.35">
      <c r="A6" s="1" t="s">
        <v>7</v>
      </c>
      <c r="B6" s="1"/>
      <c r="C6" s="38"/>
      <c r="D6" s="38"/>
      <c r="E6" s="38"/>
    </row>
    <row r="7" spans="1:11" x14ac:dyDescent="0.35">
      <c r="A7" s="1" t="s">
        <v>6</v>
      </c>
      <c r="B7" s="1"/>
      <c r="C7" s="38"/>
      <c r="D7" s="38"/>
      <c r="E7" s="38"/>
    </row>
    <row r="8" spans="1:11" x14ac:dyDescent="0.35">
      <c r="A8" s="1" t="s">
        <v>22</v>
      </c>
      <c r="B8" s="1"/>
      <c r="C8" s="38"/>
      <c r="D8" s="38"/>
      <c r="E8" s="38"/>
    </row>
    <row r="9" spans="1:11" ht="18" customHeight="1" x14ac:dyDescent="0.35">
      <c r="A9" s="41" t="s">
        <v>52</v>
      </c>
      <c r="B9" s="42"/>
      <c r="C9" s="42"/>
      <c r="D9" s="42"/>
      <c r="E9" s="42"/>
      <c r="F9" s="33" t="s">
        <v>70</v>
      </c>
    </row>
    <row r="10" spans="1:11" ht="57.5" x14ac:dyDescent="0.35">
      <c r="A10" s="7" t="s">
        <v>37</v>
      </c>
      <c r="B10" s="7" t="s">
        <v>38</v>
      </c>
      <c r="C10" s="7" t="s">
        <v>39</v>
      </c>
      <c r="D10" s="7" t="s">
        <v>40</v>
      </c>
      <c r="E10" s="7" t="s">
        <v>66</v>
      </c>
      <c r="F10" s="7" t="s">
        <v>69</v>
      </c>
      <c r="G10" s="7" t="s">
        <v>41</v>
      </c>
      <c r="H10" s="7" t="s">
        <v>25</v>
      </c>
      <c r="I10" s="7" t="s">
        <v>26</v>
      </c>
      <c r="J10" s="7" t="s">
        <v>24</v>
      </c>
      <c r="K10" s="7" t="s">
        <v>36</v>
      </c>
    </row>
    <row r="11" spans="1:11" x14ac:dyDescent="0.35">
      <c r="A11" s="4" t="s">
        <v>42</v>
      </c>
      <c r="B11" s="4" t="s">
        <v>43</v>
      </c>
      <c r="C11" s="4" t="s">
        <v>32</v>
      </c>
      <c r="D11" s="4" t="s">
        <v>50</v>
      </c>
      <c r="E11" s="8"/>
      <c r="F11" s="32">
        <v>150</v>
      </c>
      <c r="G11" s="29">
        <f t="shared" ref="G11:G16" si="0">SUM(E11:F11)</f>
        <v>150</v>
      </c>
      <c r="H11" s="4"/>
      <c r="I11" s="11"/>
      <c r="J11" s="4"/>
      <c r="K11" s="6" t="s">
        <v>53</v>
      </c>
    </row>
    <row r="12" spans="1:11" x14ac:dyDescent="0.35">
      <c r="A12" s="4" t="s">
        <v>44</v>
      </c>
      <c r="B12" s="4" t="s">
        <v>43</v>
      </c>
      <c r="C12" s="4" t="s">
        <v>34</v>
      </c>
      <c r="D12" s="4" t="s">
        <v>50</v>
      </c>
      <c r="E12" s="8"/>
      <c r="F12" s="32">
        <v>250</v>
      </c>
      <c r="G12" s="29">
        <f t="shared" si="0"/>
        <v>250</v>
      </c>
      <c r="H12" s="4"/>
      <c r="I12" s="11"/>
      <c r="J12" s="4"/>
      <c r="K12" s="6" t="s">
        <v>53</v>
      </c>
    </row>
    <row r="13" spans="1:11" x14ac:dyDescent="0.35">
      <c r="A13" s="4" t="s">
        <v>45</v>
      </c>
      <c r="B13" s="4" t="s">
        <v>43</v>
      </c>
      <c r="C13" s="4" t="s">
        <v>35</v>
      </c>
      <c r="D13" s="4" t="s">
        <v>50</v>
      </c>
      <c r="E13" s="8"/>
      <c r="F13" s="11"/>
      <c r="G13" s="29"/>
      <c r="H13" s="4"/>
      <c r="I13" s="4"/>
      <c r="J13" s="4"/>
      <c r="K13" s="6" t="s">
        <v>53</v>
      </c>
    </row>
    <row r="14" spans="1:11" x14ac:dyDescent="0.35">
      <c r="A14" s="4" t="s">
        <v>51</v>
      </c>
      <c r="B14" s="4" t="s">
        <v>43</v>
      </c>
      <c r="C14" s="4"/>
      <c r="D14" s="4" t="s">
        <v>50</v>
      </c>
      <c r="E14" s="8"/>
      <c r="F14" s="8"/>
      <c r="G14" s="29">
        <f t="shared" si="0"/>
        <v>0</v>
      </c>
      <c r="H14" s="4"/>
      <c r="I14" s="11"/>
      <c r="J14" s="4"/>
      <c r="K14" s="6" t="s">
        <v>53</v>
      </c>
    </row>
    <row r="15" spans="1:11" x14ac:dyDescent="0.35">
      <c r="A15" s="4" t="s">
        <v>46</v>
      </c>
      <c r="B15" s="4" t="s">
        <v>47</v>
      </c>
      <c r="C15" s="4" t="s">
        <v>55</v>
      </c>
      <c r="D15" s="4" t="s">
        <v>50</v>
      </c>
      <c r="E15" s="8"/>
      <c r="F15" s="8"/>
      <c r="G15" s="29">
        <f t="shared" si="0"/>
        <v>0</v>
      </c>
      <c r="H15" s="4"/>
      <c r="I15" s="11"/>
      <c r="J15" s="4"/>
      <c r="K15" s="6" t="s">
        <v>53</v>
      </c>
    </row>
    <row r="16" spans="1:11" ht="25" customHeight="1" x14ac:dyDescent="0.35">
      <c r="A16" s="4" t="s">
        <v>48</v>
      </c>
      <c r="B16" s="4" t="s">
        <v>49</v>
      </c>
      <c r="C16" s="4" t="s">
        <v>56</v>
      </c>
      <c r="D16" s="4" t="s">
        <v>50</v>
      </c>
      <c r="E16" s="8"/>
      <c r="F16" s="8"/>
      <c r="G16" s="29">
        <f t="shared" si="0"/>
        <v>0</v>
      </c>
      <c r="H16" s="4"/>
      <c r="I16" s="11"/>
      <c r="J16" s="4"/>
      <c r="K16" s="21" t="s">
        <v>65</v>
      </c>
    </row>
    <row r="17" spans="1:11" x14ac:dyDescent="0.35">
      <c r="A17" s="4" t="s">
        <v>49</v>
      </c>
      <c r="B17" s="4" t="s">
        <v>49</v>
      </c>
      <c r="C17" s="4"/>
      <c r="D17" s="4" t="s">
        <v>50</v>
      </c>
      <c r="E17" s="8"/>
      <c r="F17" s="8"/>
      <c r="G17" s="29"/>
      <c r="H17" s="4"/>
      <c r="I17" s="4"/>
      <c r="J17" s="4"/>
      <c r="K17" s="6" t="s">
        <v>53</v>
      </c>
    </row>
    <row r="18" spans="1:11" x14ac:dyDescent="0.35">
      <c r="E18" s="9">
        <f>SUM(E11:E17)</f>
        <v>0</v>
      </c>
      <c r="F18" s="9">
        <f>SUM(F11:F17)</f>
        <v>400</v>
      </c>
      <c r="G18" s="30">
        <f>SUM(G11:G17)</f>
        <v>400</v>
      </c>
    </row>
    <row r="19" spans="1:11" x14ac:dyDescent="0.35">
      <c r="F19" s="10"/>
      <c r="G19" s="10"/>
      <c r="H19" s="10"/>
      <c r="I19" s="10"/>
    </row>
    <row r="20" spans="1:11" x14ac:dyDescent="0.35">
      <c r="G20" s="10"/>
      <c r="H20" s="10"/>
    </row>
    <row r="21" spans="1:11" x14ac:dyDescent="0.35">
      <c r="G21" s="10"/>
      <c r="H21" s="10"/>
      <c r="I21" s="10"/>
    </row>
    <row r="22" spans="1:11" x14ac:dyDescent="0.35">
      <c r="I22" s="12"/>
    </row>
    <row r="23" spans="1:11" x14ac:dyDescent="0.35">
      <c r="I23" s="12"/>
    </row>
    <row r="24" spans="1:11" x14ac:dyDescent="0.35">
      <c r="I24" s="12"/>
    </row>
    <row r="25" spans="1:11" x14ac:dyDescent="0.35">
      <c r="I25" s="12"/>
    </row>
    <row r="26" spans="1:11" x14ac:dyDescent="0.35">
      <c r="I26" s="12"/>
    </row>
    <row r="27" spans="1:11" x14ac:dyDescent="0.35">
      <c r="I27" s="12"/>
    </row>
  </sheetData>
  <mergeCells count="9">
    <mergeCell ref="C8:E8"/>
    <mergeCell ref="A1:E1"/>
    <mergeCell ref="A9:E9"/>
    <mergeCell ref="C2:E2"/>
    <mergeCell ref="C3:E3"/>
    <mergeCell ref="C4:E4"/>
    <mergeCell ref="C5:E5"/>
    <mergeCell ref="C7:E7"/>
    <mergeCell ref="C6:E6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F918-0CD1-475A-8197-BC611E38B285}">
  <dimension ref="A1:I22"/>
  <sheetViews>
    <sheetView tabSelected="1" workbookViewId="0">
      <selection activeCell="I16" sqref="I16"/>
    </sheetView>
  </sheetViews>
  <sheetFormatPr defaultRowHeight="14.5" x14ac:dyDescent="0.35"/>
  <cols>
    <col min="1" max="1" width="9" bestFit="1" customWidth="1"/>
    <col min="2" max="2" width="13.26953125" customWidth="1"/>
    <col min="3" max="3" width="13.54296875" customWidth="1"/>
    <col min="4" max="4" width="13.08984375" customWidth="1"/>
    <col min="5" max="5" width="10.90625" customWidth="1"/>
    <col min="6" max="6" width="5" customWidth="1"/>
    <col min="7" max="7" width="10.54296875" customWidth="1"/>
    <col min="8" max="8" width="15" customWidth="1"/>
    <col min="9" max="9" width="14" customWidth="1"/>
  </cols>
  <sheetData>
    <row r="1" spans="1:9" ht="20" customHeight="1" x14ac:dyDescent="0.35">
      <c r="A1" s="22" t="s">
        <v>63</v>
      </c>
    </row>
    <row r="2" spans="1:9" ht="30" customHeight="1" x14ac:dyDescent="0.35">
      <c r="A2" s="13" t="s">
        <v>60</v>
      </c>
      <c r="B2" s="24" t="s">
        <v>57</v>
      </c>
      <c r="C2" s="24" t="s">
        <v>58</v>
      </c>
      <c r="D2" s="24" t="s">
        <v>59</v>
      </c>
      <c r="E2" s="24" t="s">
        <v>64</v>
      </c>
      <c r="F2" s="14"/>
      <c r="G2" s="23" t="s">
        <v>60</v>
      </c>
      <c r="H2" s="24" t="s">
        <v>61</v>
      </c>
      <c r="I2" s="24" t="s">
        <v>62</v>
      </c>
    </row>
    <row r="3" spans="1:9" x14ac:dyDescent="0.35">
      <c r="A3" s="25">
        <v>46235</v>
      </c>
      <c r="B3" s="18" t="s">
        <v>67</v>
      </c>
      <c r="C3" s="18" t="s">
        <v>67</v>
      </c>
      <c r="D3" s="18" t="s">
        <v>67</v>
      </c>
      <c r="E3" s="18" t="s">
        <v>67</v>
      </c>
      <c r="F3" s="18"/>
      <c r="G3" s="16">
        <v>46240</v>
      </c>
      <c r="H3" s="18">
        <v>44.689500000000002</v>
      </c>
      <c r="I3" s="18">
        <v>51.625300000000003</v>
      </c>
    </row>
    <row r="4" spans="1:9" x14ac:dyDescent="0.35">
      <c r="A4" s="25">
        <v>46236</v>
      </c>
      <c r="B4" s="18" t="s">
        <v>67</v>
      </c>
      <c r="C4" s="18" t="s">
        <v>67</v>
      </c>
      <c r="D4" s="18" t="s">
        <v>67</v>
      </c>
      <c r="E4" s="18" t="s">
        <v>67</v>
      </c>
      <c r="F4" s="18"/>
      <c r="G4" s="16"/>
      <c r="H4" s="18"/>
      <c r="I4" s="15">
        <f>I3/H3</f>
        <v>1.1551997672831427</v>
      </c>
    </row>
    <row r="5" spans="1:9" x14ac:dyDescent="0.35">
      <c r="A5" s="25">
        <v>46237</v>
      </c>
      <c r="B5" s="34">
        <v>1250.25</v>
      </c>
      <c r="C5" s="34">
        <v>1269.5</v>
      </c>
      <c r="D5" s="34">
        <v>1228.25</v>
      </c>
      <c r="E5" s="34">
        <v>1208</v>
      </c>
      <c r="F5" s="18"/>
    </row>
    <row r="6" spans="1:9" x14ac:dyDescent="0.35">
      <c r="A6" s="25">
        <v>46238</v>
      </c>
      <c r="B6" s="35">
        <v>1170</v>
      </c>
      <c r="C6" s="34">
        <v>1189</v>
      </c>
      <c r="D6" s="34">
        <v>1157.25</v>
      </c>
      <c r="E6" s="34">
        <v>1138</v>
      </c>
      <c r="F6" s="17"/>
    </row>
    <row r="7" spans="1:9" x14ac:dyDescent="0.35">
      <c r="A7" s="25">
        <v>46239</v>
      </c>
      <c r="B7" s="35">
        <v>1188.5</v>
      </c>
      <c r="C7" s="34">
        <v>1207.5</v>
      </c>
      <c r="D7" s="34">
        <v>1191</v>
      </c>
      <c r="E7" s="34">
        <v>1179.5</v>
      </c>
    </row>
    <row r="8" spans="1:9" x14ac:dyDescent="0.35">
      <c r="A8" s="25"/>
      <c r="B8" s="26"/>
      <c r="C8" s="27"/>
      <c r="D8" s="27"/>
      <c r="E8" s="27"/>
    </row>
    <row r="9" spans="1:9" x14ac:dyDescent="0.35">
      <c r="A9" s="25"/>
      <c r="B9" s="26"/>
      <c r="C9" s="27"/>
      <c r="D9" s="27"/>
      <c r="E9" s="27"/>
    </row>
    <row r="10" spans="1:9" x14ac:dyDescent="0.35">
      <c r="A10" s="25"/>
      <c r="B10" s="26"/>
      <c r="C10" s="27"/>
      <c r="D10" s="27"/>
      <c r="E10" s="27"/>
    </row>
    <row r="11" spans="1:9" x14ac:dyDescent="0.35">
      <c r="A11" s="25"/>
      <c r="B11" s="27"/>
      <c r="C11" s="27"/>
      <c r="D11" s="27"/>
      <c r="E11" s="27"/>
    </row>
    <row r="12" spans="1:9" x14ac:dyDescent="0.35">
      <c r="A12" s="25"/>
      <c r="B12" s="27"/>
      <c r="C12" s="27"/>
      <c r="D12" s="27"/>
      <c r="E12" s="27"/>
    </row>
    <row r="13" spans="1:9" x14ac:dyDescent="0.35">
      <c r="A13" s="25"/>
      <c r="B13" s="27"/>
      <c r="C13" s="27"/>
      <c r="D13" s="27"/>
      <c r="E13" s="27"/>
    </row>
    <row r="14" spans="1:9" x14ac:dyDescent="0.35">
      <c r="A14" s="25"/>
      <c r="B14" s="27"/>
      <c r="C14" s="27"/>
      <c r="D14" s="27"/>
      <c r="E14" s="27"/>
    </row>
    <row r="15" spans="1:9" x14ac:dyDescent="0.35">
      <c r="A15" s="25"/>
      <c r="B15" s="27"/>
      <c r="C15" s="27"/>
      <c r="D15" s="27"/>
      <c r="E15" s="27"/>
    </row>
    <row r="16" spans="1:9" x14ac:dyDescent="0.35">
      <c r="A16" s="25"/>
      <c r="B16" s="26"/>
      <c r="C16" s="27"/>
      <c r="D16" s="27"/>
      <c r="E16" s="27"/>
    </row>
    <row r="17" spans="1:5" x14ac:dyDescent="0.35">
      <c r="A17" s="25"/>
      <c r="B17" s="26"/>
      <c r="C17" s="27"/>
      <c r="D17" s="27"/>
      <c r="E17" s="27"/>
    </row>
    <row r="18" spans="1:5" x14ac:dyDescent="0.35">
      <c r="A18" s="25"/>
      <c r="B18" s="27"/>
      <c r="C18" s="27"/>
      <c r="D18" s="27"/>
      <c r="E18" s="27"/>
    </row>
    <row r="19" spans="1:5" x14ac:dyDescent="0.35">
      <c r="A19" s="25"/>
      <c r="B19" s="27"/>
      <c r="C19" s="27"/>
      <c r="D19" s="27"/>
      <c r="E19" s="27"/>
    </row>
    <row r="20" spans="1:5" x14ac:dyDescent="0.35">
      <c r="A20" s="19"/>
      <c r="B20" s="31"/>
      <c r="C20" s="28"/>
      <c r="D20" s="28"/>
      <c r="E20" s="28"/>
    </row>
    <row r="21" spans="1:5" x14ac:dyDescent="0.35">
      <c r="B21" s="20">
        <f>AVERAGE(B3:B20)</f>
        <v>1202.9166666666667</v>
      </c>
      <c r="C21" s="20">
        <f>AVERAGE(C3:C20)</f>
        <v>1222</v>
      </c>
      <c r="D21" s="20">
        <f>AVERAGE(D3:D20)</f>
        <v>1192.1666666666667</v>
      </c>
      <c r="E21" s="20">
        <f>AVERAGE(E3:E20)</f>
        <v>1175.1666666666667</v>
      </c>
    </row>
    <row r="22" spans="1:5" x14ac:dyDescent="0.35">
      <c r="C22" s="15">
        <f>C21-B21</f>
        <v>19.083333333333258</v>
      </c>
      <c r="D22" s="15">
        <f>D21-B21</f>
        <v>-10.75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</vt:lpstr>
      <vt:lpstr>Додаток 2</vt:lpstr>
      <vt:lpstr>котирування+курс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2026-08-06T13:12:20Z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2023-07-03T12:23:01Z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8b17cce7-ff5b-4264-ab09-27a261f38596</vt:lpwstr>
  </property>
  <property fmtid="{D5CDD505-2E9C-101B-9397-08002B2CF9AE}" pid="8" name="MSIP_Label_d92777a8-4fe1-4bb5-bf8a-dafd6e0db0a2_ContentBits">
    <vt:lpwstr>0</vt:lpwstr>
  </property>
</Properties>
</file>